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AE9FD3D-D0A1-4D49-80F0-5DAC5BCF3D78}" xr6:coauthVersionLast="46" xr6:coauthVersionMax="46" xr10:uidLastSave="{00000000-0000-0000-0000-000000000000}"/>
  <bookViews>
    <workbookView xWindow="-108" yWindow="-108" windowWidth="23256" windowHeight="12576" firstSheet="8" activeTab="15" xr2:uid="{A97F71F2-B3D4-4796-BFBC-8504FB4C142B}"/>
  </bookViews>
  <sheets>
    <sheet name="01.05.2026." sheetId="1" r:id="rId1"/>
    <sheet name="04.05.2026." sheetId="2" r:id="rId2"/>
    <sheet name="05.05.2026." sheetId="3" r:id="rId3"/>
    <sheet name="06.05.2026." sheetId="4" r:id="rId4"/>
    <sheet name="07.05.2026." sheetId="5" r:id="rId5"/>
    <sheet name="08.05.2026." sheetId="6" r:id="rId6"/>
    <sheet name="11.05.2026." sheetId="7" r:id="rId7"/>
    <sheet name="12.05.2026." sheetId="8" r:id="rId8"/>
    <sheet name="13.05.2026." sheetId="9" r:id="rId9"/>
    <sheet name="14.05.2026." sheetId="10" r:id="rId10"/>
    <sheet name="15.05.2026" sheetId="11" r:id="rId11"/>
    <sheet name="18.05.2026." sheetId="12" r:id="rId12"/>
    <sheet name="19.05.2026." sheetId="13" r:id="rId13"/>
    <sheet name="20.05.2026." sheetId="14" r:id="rId14"/>
    <sheet name="21.05.2026." sheetId="15" r:id="rId15"/>
    <sheet name="22.05.2026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6" l="1"/>
  <c r="C10" i="16" s="1"/>
  <c r="C52" i="14"/>
  <c r="C51" i="14"/>
  <c r="C47" i="14"/>
  <c r="C41" i="14"/>
  <c r="C37" i="14"/>
  <c r="C34" i="14"/>
  <c r="C28" i="14"/>
  <c r="C14" i="14"/>
  <c r="C10" i="14"/>
  <c r="C48" i="14" l="1"/>
  <c r="C85" i="13" l="1"/>
  <c r="C81" i="13"/>
  <c r="C75" i="13"/>
  <c r="C71" i="13"/>
  <c r="C67" i="13"/>
  <c r="C64" i="13"/>
  <c r="C56" i="13"/>
  <c r="C46" i="13"/>
  <c r="C42" i="13"/>
  <c r="C39" i="13"/>
  <c r="C29" i="13"/>
  <c r="C14" i="13"/>
  <c r="C82" i="13" l="1"/>
  <c r="C86" i="13" s="1"/>
  <c r="C22" i="12" l="1"/>
  <c r="C16" i="12"/>
  <c r="C17" i="12" s="1"/>
  <c r="C13" i="12"/>
  <c r="C23" i="12" l="1"/>
  <c r="C9" i="11" l="1"/>
  <c r="C10" i="11" s="1"/>
  <c r="C10" i="10"/>
  <c r="C11" i="10" s="1"/>
  <c r="C13" i="9"/>
  <c r="C10" i="9"/>
  <c r="C15" i="8"/>
  <c r="C14" i="8"/>
  <c r="C11" i="8"/>
  <c r="C23" i="7"/>
  <c r="C17" i="7"/>
  <c r="C13" i="7"/>
  <c r="C14" i="9" l="1"/>
  <c r="C18" i="7"/>
  <c r="C24" i="7"/>
  <c r="C11" i="6" l="1"/>
  <c r="C12" i="6" s="1"/>
  <c r="C59" i="5"/>
  <c r="C53" i="5"/>
  <c r="C24" i="5"/>
  <c r="C21" i="5"/>
  <c r="C16" i="5"/>
  <c r="C12" i="5"/>
  <c r="C9" i="5"/>
  <c r="C54" i="5" l="1"/>
  <c r="C60" i="5" s="1"/>
  <c r="C9" i="4"/>
  <c r="C10" i="4" s="1"/>
  <c r="C10" i="3"/>
  <c r="C11" i="3" s="1"/>
  <c r="C17" i="2"/>
  <c r="C18" i="2"/>
  <c r="C10" i="2"/>
  <c r="C11" i="2" l="1"/>
  <c r="C9" i="1"/>
  <c r="C10" i="1" s="1"/>
</calcChain>
</file>

<file path=xl/sharedStrings.xml><?xml version="1.0" encoding="utf-8"?>
<sst xmlns="http://schemas.openxmlformats.org/spreadsheetml/2006/main" count="326" uniqueCount="188">
  <si>
    <t xml:space="preserve">ISPLATE SA BUDŽETSKOG RAČUNA PO </t>
  </si>
  <si>
    <t xml:space="preserve">NAMENAMA I DOBAVLJAČIMA </t>
  </si>
  <si>
    <t>1. OSTALA PLAĆANJA</t>
  </si>
  <si>
    <t>UZT PROVIZIJA</t>
  </si>
  <si>
    <t>UKUPNO</t>
  </si>
  <si>
    <t>01.05.2026.</t>
  </si>
  <si>
    <t>04.05.2026.</t>
  </si>
  <si>
    <t xml:space="preserve">UKUPNO TRANSFERI </t>
  </si>
  <si>
    <t xml:space="preserve">1. KRV 04-2026-1 -RFZO TRANSFERI </t>
  </si>
  <si>
    <t xml:space="preserve">2.OSTALA PLAĆANJA </t>
  </si>
  <si>
    <t xml:space="preserve">DIAHEM GRAMIM </t>
  </si>
  <si>
    <t xml:space="preserve">BEOHEM </t>
  </si>
  <si>
    <t>RFZO-zarada 04.2026.</t>
  </si>
  <si>
    <t>RFZO-zarada sindikat 04.2026.</t>
  </si>
  <si>
    <t>RFZO-zarada vanst.usluge 04.2026.</t>
  </si>
  <si>
    <t xml:space="preserve">Alfred Kniewal-zarada </t>
  </si>
  <si>
    <t>05.05.2026.</t>
  </si>
  <si>
    <t>RFZO-IOSI 04.2026.</t>
  </si>
  <si>
    <t>06.05.2026.</t>
  </si>
  <si>
    <t>UZT PROVIZIJA (particip.)</t>
  </si>
  <si>
    <t>07.05.2026.</t>
  </si>
  <si>
    <t xml:space="preserve">1. ISHRANA  03-2026-2 -RFZO TRANSFERI </t>
  </si>
  <si>
    <t xml:space="preserve">AMICUS </t>
  </si>
  <si>
    <t xml:space="preserve">LA FANTANA </t>
  </si>
  <si>
    <t xml:space="preserve">ILLI GROUP </t>
  </si>
  <si>
    <t>UKUPNO ISHRANA</t>
  </si>
  <si>
    <t xml:space="preserve">2. LEK D LISTA 03-2026-2 -RFZO TRANSFERI </t>
  </si>
  <si>
    <t xml:space="preserve">INO-PHARM </t>
  </si>
  <si>
    <t xml:space="preserve">UKUPNO LEK D LISTA </t>
  </si>
  <si>
    <t xml:space="preserve">3.UGR.MAT.ORTOPEDIJA 03-2026-2 -RFZO TRANSFERI </t>
  </si>
  <si>
    <t>NARCISSUS ADA</t>
  </si>
  <si>
    <t>MARK MEDICAL</t>
  </si>
  <si>
    <t>UKUPNO UGR.MAT.ORTOPEDIJA</t>
  </si>
  <si>
    <t xml:space="preserve">4. LEK LISTE U SZZ  03-2026 -RFZO TRANSFERI </t>
  </si>
  <si>
    <t xml:space="preserve">GALINOS PHARM </t>
  </si>
  <si>
    <t>PHOENIX PHARMA DOO</t>
  </si>
  <si>
    <t xml:space="preserve">UKUPNO LEK LISTE U SZZ </t>
  </si>
  <si>
    <t xml:space="preserve">5. UGR.MAT.OSTALO 03-2026-2-RFZO TRANSFERI </t>
  </si>
  <si>
    <t>ECOTRADE</t>
  </si>
  <si>
    <t xml:space="preserve">UKUPNO UGR MAT. OSTALO </t>
  </si>
  <si>
    <t xml:space="preserve">6. SANITET 03-2026-2 -RFZO TRANSFERI </t>
  </si>
  <si>
    <t>ADOC DOO</t>
  </si>
  <si>
    <t>AKO MED BGD</t>
  </si>
  <si>
    <t>AMICUS SRB D.O.O.</t>
  </si>
  <si>
    <t>APTUS DOO BEOGRAD</t>
  </si>
  <si>
    <t>BORF DOO</t>
  </si>
  <si>
    <t xml:space="preserve"> DIACOR DOO</t>
  </si>
  <si>
    <t>DUOMED SOUTHEAST EUROPE</t>
  </si>
  <si>
    <t>FUTURE PHARM</t>
  </si>
  <si>
    <t>GOSPER DOO</t>
  </si>
  <si>
    <t>HERMES PHARMA d.o.o.</t>
  </si>
  <si>
    <t>KARDIOMED doo</t>
  </si>
  <si>
    <t>MAGNA PHARMACIA</t>
  </si>
  <si>
    <t>MAYMEDICA D.O.O.</t>
  </si>
  <si>
    <t>MEDICA LINEA PHARM</t>
  </si>
  <si>
    <t>MEDIPRO MPM</t>
  </si>
  <si>
    <t xml:space="preserve"> MESSER-TEHNOGAS AD</t>
  </si>
  <si>
    <t>NEOMEDICA N.S.</t>
  </si>
  <si>
    <t xml:space="preserve"> PROMEDIA DOO</t>
  </si>
  <si>
    <t>PROSPERA DOO</t>
  </si>
  <si>
    <t xml:space="preserve"> SANOMED DOO</t>
  </si>
  <si>
    <t>SN MEDIC DOO</t>
  </si>
  <si>
    <t xml:space="preserve"> STIGA</t>
  </si>
  <si>
    <t>SUPERLAB</t>
  </si>
  <si>
    <t>TECHNOMED TPS BEOGRAD</t>
  </si>
  <si>
    <t>TRIVAX VV DOO</t>
  </si>
  <si>
    <t xml:space="preserve"> VICOR DOO</t>
  </si>
  <si>
    <t>UKUPNO SANITET</t>
  </si>
  <si>
    <t>7 OSTALA PLAĆANJA</t>
  </si>
  <si>
    <t xml:space="preserve">RFZO-PUTNI TROŠAK </t>
  </si>
  <si>
    <t>UKUPNO OSTALO</t>
  </si>
  <si>
    <t>UZT PROVIZIJA (paticip.)</t>
  </si>
  <si>
    <t>APV-popravka ultrazvučnog aparata MEDIGALA</t>
  </si>
  <si>
    <t>08.05.2026.</t>
  </si>
  <si>
    <t>ALEKSANDRA VUKOVIĆ</t>
  </si>
  <si>
    <t xml:space="preserve">                    PREDLOG ISPLATE SA BUDŽETSKOG TEKUĆEG PODRAČUNA 840-778661-02</t>
  </si>
  <si>
    <t>11.05.2026.</t>
  </si>
  <si>
    <t xml:space="preserve">RFZO TRANSFERI </t>
  </si>
  <si>
    <t xml:space="preserve">1.LEK VAN UG DUG PO KO 2025 -RFZO TRANSFERI </t>
  </si>
  <si>
    <t>MESSER</t>
  </si>
  <si>
    <t xml:space="preserve">UKUPNO </t>
  </si>
  <si>
    <t xml:space="preserve">2.UGR.MAT.ORTOP. DUG PO KO 2025 -RFZO TRANSFERI </t>
  </si>
  <si>
    <t xml:space="preserve">MARK MEDICAL </t>
  </si>
  <si>
    <t>NARCISSUS</t>
  </si>
  <si>
    <t>3. OSTALA PLAĆANJA</t>
  </si>
  <si>
    <t xml:space="preserve">SOLIDARNA POMOC  </t>
  </si>
  <si>
    <t>POVRAT RFZO ZARADA</t>
  </si>
  <si>
    <t>BOJANA TOVARISIĆ POVRAT</t>
  </si>
  <si>
    <t>12.05.2026.</t>
  </si>
  <si>
    <t>BEOCOMPAS</t>
  </si>
  <si>
    <t>TEHNOMED</t>
  </si>
  <si>
    <t>INO PHARM</t>
  </si>
  <si>
    <t>FARMALOGIST</t>
  </si>
  <si>
    <t>1. OSTALO PL (MINISTARSTVO ZDRAVLJA)</t>
  </si>
  <si>
    <t>2. OSTALA PLAĆANJA</t>
  </si>
  <si>
    <t>13.05.2026.</t>
  </si>
  <si>
    <t>1. LEK LISTA</t>
  </si>
  <si>
    <t>AMICUS</t>
  </si>
  <si>
    <t>FENIKS PH</t>
  </si>
  <si>
    <t>UNICHEM</t>
  </si>
  <si>
    <t>14.05.2026.</t>
  </si>
  <si>
    <t>JUBILARNA</t>
  </si>
  <si>
    <t>15.05.2026.</t>
  </si>
  <si>
    <t>18.05.2026.</t>
  </si>
  <si>
    <t xml:space="preserve">1.KRV 04- 2026-2 -RFZO TRANSFERI </t>
  </si>
  <si>
    <t xml:space="preserve">MAGNA PHARMACIA </t>
  </si>
  <si>
    <t>MAYMEDICA</t>
  </si>
  <si>
    <t xml:space="preserve">YUNYCOM </t>
  </si>
  <si>
    <t xml:space="preserve">2. KRV 05-2026-1 -RFZO TRANSFERI </t>
  </si>
  <si>
    <t>TEAMEDICAL</t>
  </si>
  <si>
    <t xml:space="preserve">RFZO-AKONTACIJA 05.mesec  </t>
  </si>
  <si>
    <t>PRIZMA PREDRACUN</t>
  </si>
  <si>
    <t>RTG TIM APV</t>
  </si>
  <si>
    <t>19.05.2026.</t>
  </si>
  <si>
    <t>DIREKTNA PLAĆANJA</t>
  </si>
  <si>
    <t>1. CITOSTATICI</t>
  </si>
  <si>
    <t>FARMALOGIST DOO</t>
  </si>
  <si>
    <t>PHARMA SWISS</t>
  </si>
  <si>
    <t>VEGA</t>
  </si>
  <si>
    <t>UKUPNO CITOSTATICI</t>
  </si>
  <si>
    <t>2.LEK</t>
  </si>
  <si>
    <t>ASPECTUM PRIVREDNO DRUŠTVO  BG DOO</t>
  </si>
  <si>
    <t>B.BRAUN ADRIA RSRB DOO</t>
  </si>
  <si>
    <t>BEOHEM-3 DOO</t>
  </si>
  <si>
    <t xml:space="preserve"> INO-PHARM D.O.O.</t>
  </si>
  <si>
    <t>MEDIKUNION DOO</t>
  </si>
  <si>
    <t xml:space="preserve"> PHOENIX PHARMA DOO</t>
  </si>
  <si>
    <t>SLAVIAMED</t>
  </si>
  <si>
    <t>SOPHARMA TRADING</t>
  </si>
  <si>
    <t>UKUPNO LEK</t>
  </si>
  <si>
    <t xml:space="preserve">3.LEK C LISTA </t>
  </si>
  <si>
    <t>PFIZER SRB doo</t>
  </si>
  <si>
    <t xml:space="preserve">UKUPNO LEK C LISTA </t>
  </si>
  <si>
    <t xml:space="preserve">4.UGR.MAT.ORTOPEDIJA </t>
  </si>
  <si>
    <t xml:space="preserve">5.UM IMPLATANTI </t>
  </si>
  <si>
    <t xml:space="preserve">ORTHOAID </t>
  </si>
  <si>
    <t>UKUPNO IMPLATANTI</t>
  </si>
  <si>
    <t xml:space="preserve">6.SANITET </t>
  </si>
  <si>
    <t xml:space="preserve"> B.BRAUN ADRIA RSRB DOO</t>
  </si>
  <si>
    <t>HUMANIS DOO BEOGRAD-ZVEZDARA</t>
  </si>
  <si>
    <t xml:space="preserve"> LAYON DOO</t>
  </si>
  <si>
    <t xml:space="preserve"> MAGNA PHARMACIA</t>
  </si>
  <si>
    <t>SOUL MEDICAL DOO</t>
  </si>
  <si>
    <t>VICOR DOO</t>
  </si>
  <si>
    <t xml:space="preserve"> ZOREX PHARMA D.O.O.</t>
  </si>
  <si>
    <t xml:space="preserve">UKUPNO SANITET </t>
  </si>
  <si>
    <t xml:space="preserve">7. REAGNESI  </t>
  </si>
  <si>
    <t xml:space="preserve"> EAST DIAGNOSTICS DOO</t>
  </si>
  <si>
    <t xml:space="preserve"> LABTEH EXPORT-IMPORT DOO</t>
  </si>
  <si>
    <t>PROMEDIA DOO</t>
  </si>
  <si>
    <t>YUNYCOM DOO</t>
  </si>
  <si>
    <t>UKUPNO REAGENSI</t>
  </si>
  <si>
    <t xml:space="preserve">8.HEMOFILIJA  </t>
  </si>
  <si>
    <t xml:space="preserve">UKUPNO HEMOFILIJA </t>
  </si>
  <si>
    <t>9.ENERGENTI</t>
  </si>
  <si>
    <t xml:space="preserve">CESTOR VEKS </t>
  </si>
  <si>
    <t xml:space="preserve">EPS </t>
  </si>
  <si>
    <t xml:space="preserve">UKUPNO ENERGENTI </t>
  </si>
  <si>
    <t xml:space="preserve">10.HEMODIJALIZA </t>
  </si>
  <si>
    <t xml:space="preserve">PHARMANOVA DOO </t>
  </si>
  <si>
    <t xml:space="preserve">UKUPNO HEMODIJALIZA </t>
  </si>
  <si>
    <t xml:space="preserve">11.STENTOVI </t>
  </si>
  <si>
    <t xml:space="preserve">MEDICA LINEA PHARM </t>
  </si>
  <si>
    <t xml:space="preserve">HERMES PHARMA </t>
  </si>
  <si>
    <t xml:space="preserve">UKUPNO STENTOVI </t>
  </si>
  <si>
    <t xml:space="preserve">UKUPNO DIREKTNA PLAĆANJA </t>
  </si>
  <si>
    <t>20.05.2026.</t>
  </si>
  <si>
    <t xml:space="preserve">1.UGR.MAT.ORTOPEDIJA </t>
  </si>
  <si>
    <t xml:space="preserve">2.UM IMPLATANTI </t>
  </si>
  <si>
    <t xml:space="preserve">3.SANITET </t>
  </si>
  <si>
    <t xml:space="preserve"> BIOTEC MEDICAL doo</t>
  </si>
  <si>
    <t xml:space="preserve"> ETER&amp;MEDICAL  11doo</t>
  </si>
  <si>
    <t xml:space="preserve"> FARMALOGIST DOO</t>
  </si>
  <si>
    <t>FLORA KOMERC DOO</t>
  </si>
  <si>
    <t>LAYON DOO</t>
  </si>
  <si>
    <t>PROFESIONAL MEDIC doo VINČA</t>
  </si>
  <si>
    <t xml:space="preserve">4. REAGNESI  </t>
  </si>
  <si>
    <t>EUROMEDICINA</t>
  </si>
  <si>
    <t xml:space="preserve">5.PACE MAKERI </t>
  </si>
  <si>
    <t xml:space="preserve">MEDTRONIC </t>
  </si>
  <si>
    <t xml:space="preserve">UKUPNO PACE MAKERI </t>
  </si>
  <si>
    <t xml:space="preserve">6.HEMODIJALIZA </t>
  </si>
  <si>
    <t xml:space="preserve">FRESENIUS MEDICAL CARE </t>
  </si>
  <si>
    <t>PHARMANOVA</t>
  </si>
  <si>
    <t xml:space="preserve">7.STENTOVI </t>
  </si>
  <si>
    <t>MEGAPHARM</t>
  </si>
  <si>
    <t>NEOMEDICA</t>
  </si>
  <si>
    <t>22.05.2026.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</si>
</sst>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0" borderId="0" xfId="0" applyFont="1" applyAlignment="1">
      <alignment horizontal="center" wrapText="1"/>
    </xf>
    <xf numFmtId="0" fontId="8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17" fontId="5" fillId="3" borderId="5" xfId="1" applyNumberFormat="1" applyFont="1" applyFill="1" applyBorder="1"/>
    <xf numFmtId="17" fontId="5" fillId="5" borderId="3" xfId="1" applyNumberFormat="1" applyFont="1" applyFill="1" applyBorder="1"/>
    <xf numFmtId="0" fontId="7" fillId="0" borderId="0" xfId="0" applyFont="1" applyAlignment="1">
      <alignment horizontal="center" wrapText="1"/>
    </xf>
  </cellXfs>
  <cellStyles count="3">
    <cellStyle name="Normal_Sheet1" xfId="1" xr:uid="{BF4767B5-337A-4F08-A374-B301292813B4}"/>
    <cellStyle name="Normalan" xfId="0" builtinId="0"/>
    <cellStyle name="Normalan 2" xfId="2" xr:uid="{4FF1D905-6513-4881-B152-B8F3EFC12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F353-1E68-4D0C-9A4A-5D41F216166B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123.51</v>
      </c>
    </row>
    <row r="9" spans="2:3" ht="15" thickBot="1" x14ac:dyDescent="0.35">
      <c r="B9" s="9" t="s">
        <v>4</v>
      </c>
      <c r="C9" s="10">
        <f>SUM(C8:C8)</f>
        <v>123.51</v>
      </c>
    </row>
    <row r="10" spans="2:3" ht="16.2" thickBot="1" x14ac:dyDescent="0.35">
      <c r="B10" s="11" t="s">
        <v>4</v>
      </c>
      <c r="C10" s="12">
        <f>SUM(C9)</f>
        <v>123.51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84BC-12EC-4AD7-86AF-768220B3F3B6}">
  <dimension ref="B4:C18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8</v>
      </c>
      <c r="C7" s="6"/>
    </row>
    <row r="8" spans="2:3" x14ac:dyDescent="0.3">
      <c r="B8" s="7" t="s">
        <v>10</v>
      </c>
      <c r="C8" s="8">
        <v>219120</v>
      </c>
    </row>
    <row r="9" spans="2:3" x14ac:dyDescent="0.3">
      <c r="B9" s="7" t="s">
        <v>11</v>
      </c>
      <c r="C9" s="8">
        <v>46440</v>
      </c>
    </row>
    <row r="10" spans="2:3" ht="15" thickBot="1" x14ac:dyDescent="0.35">
      <c r="B10" s="9" t="s">
        <v>4</v>
      </c>
      <c r="C10" s="10">
        <f>SUM(C8:C9)</f>
        <v>265560</v>
      </c>
    </row>
    <row r="11" spans="2:3" ht="16.2" thickBot="1" x14ac:dyDescent="0.35">
      <c r="B11" s="11" t="s">
        <v>7</v>
      </c>
      <c r="C11" s="12">
        <f>SUM(C10)</f>
        <v>265560</v>
      </c>
    </row>
    <row r="12" spans="2:3" x14ac:dyDescent="0.3">
      <c r="B12" s="5" t="s">
        <v>9</v>
      </c>
      <c r="C12" s="6"/>
    </row>
    <row r="13" spans="2:3" x14ac:dyDescent="0.3">
      <c r="B13" s="7" t="s">
        <v>12</v>
      </c>
      <c r="C13" s="8">
        <v>150297337.78</v>
      </c>
    </row>
    <row r="14" spans="2:3" x14ac:dyDescent="0.3">
      <c r="B14" s="7" t="s">
        <v>13</v>
      </c>
      <c r="C14" s="8">
        <v>198337.3</v>
      </c>
    </row>
    <row r="15" spans="2:3" x14ac:dyDescent="0.3">
      <c r="B15" s="7" t="s">
        <v>14</v>
      </c>
      <c r="C15" s="8">
        <v>357653.1</v>
      </c>
    </row>
    <row r="16" spans="2:3" x14ac:dyDescent="0.3">
      <c r="B16" s="7" t="s">
        <v>15</v>
      </c>
      <c r="C16" s="8">
        <v>120184.95</v>
      </c>
    </row>
    <row r="17" spans="2:3" ht="15" thickBot="1" x14ac:dyDescent="0.35">
      <c r="B17" s="9" t="s">
        <v>4</v>
      </c>
      <c r="C17" s="10">
        <f>SUM(C13:C16)</f>
        <v>150973513.13</v>
      </c>
    </row>
    <row r="18" spans="2:3" ht="16.2" thickBot="1" x14ac:dyDescent="0.35">
      <c r="B18" s="11" t="s">
        <v>4</v>
      </c>
      <c r="C18" s="12">
        <f>SUM(C17,C10)</f>
        <v>151239073.13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6591-4788-4BC4-B3A0-C1C5392DE9E5}">
  <dimension ref="B4:C11"/>
  <sheetViews>
    <sheetView workbookViewId="0">
      <selection activeCell="B27" sqref="B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89738.92</v>
      </c>
    </row>
    <row r="9" spans="2:3" x14ac:dyDescent="0.3">
      <c r="B9" s="7" t="s">
        <v>17</v>
      </c>
      <c r="C9" s="8">
        <v>80033.5</v>
      </c>
    </row>
    <row r="10" spans="2:3" ht="15" thickBot="1" x14ac:dyDescent="0.35">
      <c r="B10" s="9" t="s">
        <v>4</v>
      </c>
      <c r="C10" s="10">
        <f>SUM(C8:C9)</f>
        <v>169772.41999999998</v>
      </c>
    </row>
    <row r="11" spans="2:3" ht="16.2" thickBot="1" x14ac:dyDescent="0.35">
      <c r="B11" s="11" t="s">
        <v>4</v>
      </c>
      <c r="C11" s="12">
        <f>SUM(C10)</f>
        <v>169772.41999999998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4BA0-8A19-41D5-825F-DEDC8CAE7557}">
  <dimension ref="B4:C10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172.07</v>
      </c>
    </row>
    <row r="9" spans="2:3" ht="15" thickBot="1" x14ac:dyDescent="0.35">
      <c r="B9" s="9" t="s">
        <v>4</v>
      </c>
      <c r="C9" s="10">
        <f>SUM(C8:C8)</f>
        <v>172.07</v>
      </c>
    </row>
    <row r="10" spans="2:3" ht="16.2" thickBot="1" x14ac:dyDescent="0.35">
      <c r="B10" s="11" t="s">
        <v>4</v>
      </c>
      <c r="C10" s="12">
        <f>SUM(C9)</f>
        <v>172.07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09C5-1C27-409A-A1A8-962691A4677D}">
  <dimension ref="B2:C60"/>
  <sheetViews>
    <sheetView workbookViewId="0">
      <selection activeCell="E3" sqref="E3"/>
    </sheetView>
  </sheetViews>
  <sheetFormatPr defaultRowHeight="14.4" x14ac:dyDescent="0.3"/>
  <cols>
    <col min="2" max="2" width="45.21875" customWidth="1"/>
    <col min="3" max="3" width="35.109375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20</v>
      </c>
    </row>
    <row r="5" spans="2:3" x14ac:dyDescent="0.3">
      <c r="B5" s="5" t="s">
        <v>21</v>
      </c>
      <c r="C5" s="6"/>
    </row>
    <row r="6" spans="2:3" x14ac:dyDescent="0.3">
      <c r="B6" s="7" t="s">
        <v>22</v>
      </c>
      <c r="C6" s="13">
        <v>60624</v>
      </c>
    </row>
    <row r="7" spans="2:3" x14ac:dyDescent="0.3">
      <c r="B7" s="7" t="s">
        <v>23</v>
      </c>
      <c r="C7" s="13">
        <v>24586.2</v>
      </c>
    </row>
    <row r="8" spans="2:3" x14ac:dyDescent="0.3">
      <c r="B8" s="7" t="s">
        <v>24</v>
      </c>
      <c r="C8" s="13">
        <v>217836.5</v>
      </c>
    </row>
    <row r="9" spans="2:3" ht="15" thickBot="1" x14ac:dyDescent="0.35">
      <c r="B9" s="9" t="s">
        <v>25</v>
      </c>
      <c r="C9" s="10">
        <f>SUM(C6:C8)</f>
        <v>303046.7</v>
      </c>
    </row>
    <row r="10" spans="2:3" x14ac:dyDescent="0.3">
      <c r="B10" s="5" t="s">
        <v>26</v>
      </c>
      <c r="C10" s="6"/>
    </row>
    <row r="11" spans="2:3" x14ac:dyDescent="0.3">
      <c r="B11" s="7" t="s">
        <v>27</v>
      </c>
      <c r="C11" s="13">
        <v>907500</v>
      </c>
    </row>
    <row r="12" spans="2:3" ht="15" thickBot="1" x14ac:dyDescent="0.35">
      <c r="B12" s="9" t="s">
        <v>28</v>
      </c>
      <c r="C12" s="10">
        <f>SUM(C11:C11)</f>
        <v>907500</v>
      </c>
    </row>
    <row r="13" spans="2:3" x14ac:dyDescent="0.3">
      <c r="B13" s="5" t="s">
        <v>29</v>
      </c>
      <c r="C13" s="6"/>
    </row>
    <row r="14" spans="2:3" x14ac:dyDescent="0.3">
      <c r="B14" s="7" t="s">
        <v>30</v>
      </c>
      <c r="C14" s="13">
        <v>45650</v>
      </c>
    </row>
    <row r="15" spans="2:3" x14ac:dyDescent="0.3">
      <c r="B15" s="7" t="s">
        <v>31</v>
      </c>
      <c r="C15" s="13">
        <v>2206050</v>
      </c>
    </row>
    <row r="16" spans="2:3" ht="15" thickBot="1" x14ac:dyDescent="0.35">
      <c r="B16" s="9" t="s">
        <v>32</v>
      </c>
      <c r="C16" s="10">
        <f>SUM(C14:C15)</f>
        <v>2251700</v>
      </c>
    </row>
    <row r="17" spans="2:3" x14ac:dyDescent="0.3">
      <c r="B17" s="5" t="s">
        <v>33</v>
      </c>
      <c r="C17" s="6"/>
    </row>
    <row r="18" spans="2:3" x14ac:dyDescent="0.3">
      <c r="B18" s="7" t="s">
        <v>22</v>
      </c>
      <c r="C18" s="13">
        <v>157754.78</v>
      </c>
    </row>
    <row r="19" spans="2:3" x14ac:dyDescent="0.3">
      <c r="B19" s="7" t="s">
        <v>34</v>
      </c>
      <c r="C19" s="13">
        <v>46200</v>
      </c>
    </row>
    <row r="20" spans="2:3" x14ac:dyDescent="0.3">
      <c r="B20" s="7" t="s">
        <v>35</v>
      </c>
      <c r="C20" s="13">
        <v>671714.22</v>
      </c>
    </row>
    <row r="21" spans="2:3" ht="15" thickBot="1" x14ac:dyDescent="0.35">
      <c r="B21" s="9" t="s">
        <v>36</v>
      </c>
      <c r="C21" s="10">
        <f>SUM(C18:C20)</f>
        <v>875669</v>
      </c>
    </row>
    <row r="22" spans="2:3" x14ac:dyDescent="0.3">
      <c r="B22" s="5" t="s">
        <v>37</v>
      </c>
      <c r="C22" s="6"/>
    </row>
    <row r="23" spans="2:3" x14ac:dyDescent="0.3">
      <c r="B23" s="7" t="s">
        <v>38</v>
      </c>
      <c r="C23" s="13">
        <v>27500</v>
      </c>
    </row>
    <row r="24" spans="2:3" ht="15" thickBot="1" x14ac:dyDescent="0.35">
      <c r="B24" s="9" t="s">
        <v>39</v>
      </c>
      <c r="C24" s="10">
        <f>SUM(C23:C23)</f>
        <v>27500</v>
      </c>
    </row>
    <row r="25" spans="2:3" x14ac:dyDescent="0.3">
      <c r="B25" s="5" t="s">
        <v>40</v>
      </c>
      <c r="C25" s="6"/>
    </row>
    <row r="26" spans="2:3" x14ac:dyDescent="0.3">
      <c r="B26" s="7" t="s">
        <v>41</v>
      </c>
      <c r="C26" s="13">
        <v>32670</v>
      </c>
    </row>
    <row r="27" spans="2:3" x14ac:dyDescent="0.3">
      <c r="B27" s="7" t="s">
        <v>42</v>
      </c>
      <c r="C27" s="13">
        <v>17305.2</v>
      </c>
    </row>
    <row r="28" spans="2:3" x14ac:dyDescent="0.3">
      <c r="B28" s="7" t="s">
        <v>43</v>
      </c>
      <c r="C28" s="13">
        <v>40460</v>
      </c>
    </row>
    <row r="29" spans="2:3" x14ac:dyDescent="0.3">
      <c r="B29" s="7" t="s">
        <v>44</v>
      </c>
      <c r="C29" s="13">
        <v>1365000</v>
      </c>
    </row>
    <row r="30" spans="2:3" x14ac:dyDescent="0.3">
      <c r="B30" s="7" t="s">
        <v>45</v>
      </c>
      <c r="C30" s="13">
        <v>15000</v>
      </c>
    </row>
    <row r="31" spans="2:3" x14ac:dyDescent="0.3">
      <c r="B31" s="7" t="s">
        <v>46</v>
      </c>
      <c r="C31" s="13">
        <v>38198.160000000003</v>
      </c>
    </row>
    <row r="32" spans="2:3" x14ac:dyDescent="0.3">
      <c r="B32" s="7" t="s">
        <v>47</v>
      </c>
      <c r="C32" s="13">
        <v>396000</v>
      </c>
    </row>
    <row r="33" spans="2:3" x14ac:dyDescent="0.3">
      <c r="B33" s="7" t="s">
        <v>48</v>
      </c>
      <c r="C33" s="13">
        <v>15048</v>
      </c>
    </row>
    <row r="34" spans="2:3" x14ac:dyDescent="0.3">
      <c r="B34" s="7" t="s">
        <v>49</v>
      </c>
      <c r="C34" s="13">
        <v>49500</v>
      </c>
    </row>
    <row r="35" spans="2:3" x14ac:dyDescent="0.3">
      <c r="B35" s="7" t="s">
        <v>50</v>
      </c>
      <c r="C35" s="13">
        <v>297600</v>
      </c>
    </row>
    <row r="36" spans="2:3" x14ac:dyDescent="0.3">
      <c r="B36" s="7" t="s">
        <v>51</v>
      </c>
      <c r="C36" s="13">
        <v>180000</v>
      </c>
    </row>
    <row r="37" spans="2:3" x14ac:dyDescent="0.3">
      <c r="B37" s="7" t="s">
        <v>52</v>
      </c>
      <c r="C37" s="13">
        <v>611737</v>
      </c>
    </row>
    <row r="38" spans="2:3" x14ac:dyDescent="0.3">
      <c r="B38" s="7" t="s">
        <v>53</v>
      </c>
      <c r="C38" s="13">
        <v>533208.06999999995</v>
      </c>
    </row>
    <row r="39" spans="2:3" x14ac:dyDescent="0.3">
      <c r="B39" s="7" t="s">
        <v>54</v>
      </c>
      <c r="C39" s="13">
        <v>303600</v>
      </c>
    </row>
    <row r="40" spans="2:3" x14ac:dyDescent="0.3">
      <c r="B40" s="7" t="s">
        <v>55</v>
      </c>
      <c r="C40" s="13">
        <v>101520</v>
      </c>
    </row>
    <row r="41" spans="2:3" x14ac:dyDescent="0.3">
      <c r="B41" s="7" t="s">
        <v>56</v>
      </c>
      <c r="C41" s="13">
        <v>5022</v>
      </c>
    </row>
    <row r="42" spans="2:3" x14ac:dyDescent="0.3">
      <c r="B42" s="7" t="s">
        <v>57</v>
      </c>
      <c r="C42" s="13">
        <v>270417.59999999998</v>
      </c>
    </row>
    <row r="43" spans="2:3" x14ac:dyDescent="0.3">
      <c r="B43" s="7" t="s">
        <v>35</v>
      </c>
      <c r="C43" s="13">
        <v>292608</v>
      </c>
    </row>
    <row r="44" spans="2:3" x14ac:dyDescent="0.3">
      <c r="B44" s="7" t="s">
        <v>58</v>
      </c>
      <c r="C44" s="13">
        <v>32433</v>
      </c>
    </row>
    <row r="45" spans="2:3" x14ac:dyDescent="0.3">
      <c r="B45" s="7" t="s">
        <v>59</v>
      </c>
      <c r="C45" s="13">
        <v>14850</v>
      </c>
    </row>
    <row r="46" spans="2:3" x14ac:dyDescent="0.3">
      <c r="B46" s="7" t="s">
        <v>60</v>
      </c>
      <c r="C46" s="13">
        <v>595200</v>
      </c>
    </row>
    <row r="47" spans="2:3" x14ac:dyDescent="0.3">
      <c r="B47" s="7" t="s">
        <v>61</v>
      </c>
      <c r="C47" s="13">
        <v>46800</v>
      </c>
    </row>
    <row r="48" spans="2:3" x14ac:dyDescent="0.3">
      <c r="B48" s="7" t="s">
        <v>62</v>
      </c>
      <c r="C48" s="13">
        <v>42496.35</v>
      </c>
    </row>
    <row r="49" spans="2:3" x14ac:dyDescent="0.3">
      <c r="B49" s="7" t="s">
        <v>63</v>
      </c>
      <c r="C49" s="13">
        <v>216384</v>
      </c>
    </row>
    <row r="50" spans="2:3" x14ac:dyDescent="0.3">
      <c r="B50" s="7" t="s">
        <v>64</v>
      </c>
      <c r="C50" s="13">
        <v>80729</v>
      </c>
    </row>
    <row r="51" spans="2:3" x14ac:dyDescent="0.3">
      <c r="B51" s="7" t="s">
        <v>65</v>
      </c>
      <c r="C51" s="13">
        <v>32880</v>
      </c>
    </row>
    <row r="52" spans="2:3" x14ac:dyDescent="0.3">
      <c r="B52" s="7" t="s">
        <v>66</v>
      </c>
      <c r="C52" s="13">
        <v>21936</v>
      </c>
    </row>
    <row r="53" spans="2:3" ht="15" thickBot="1" x14ac:dyDescent="0.35">
      <c r="B53" s="9" t="s">
        <v>67</v>
      </c>
      <c r="C53" s="10">
        <f>SUM(C26:C52)</f>
        <v>5648602.379999999</v>
      </c>
    </row>
    <row r="54" spans="2:3" ht="16.2" thickBot="1" x14ac:dyDescent="0.35">
      <c r="B54" s="11" t="s">
        <v>7</v>
      </c>
      <c r="C54" s="12">
        <f>SUM(C53,C24,C21,C16,C12,C9)</f>
        <v>10014018.079999998</v>
      </c>
    </row>
    <row r="55" spans="2:3" x14ac:dyDescent="0.3">
      <c r="B55" s="5" t="s">
        <v>68</v>
      </c>
      <c r="C55" s="6"/>
    </row>
    <row r="56" spans="2:3" x14ac:dyDescent="0.3">
      <c r="B56" s="7" t="s">
        <v>71</v>
      </c>
      <c r="C56" s="8">
        <v>51.1</v>
      </c>
    </row>
    <row r="57" spans="2:3" x14ac:dyDescent="0.3">
      <c r="B57" s="7" t="s">
        <v>69</v>
      </c>
      <c r="C57" s="8">
        <v>7201979.7699999996</v>
      </c>
    </row>
    <row r="58" spans="2:3" x14ac:dyDescent="0.3">
      <c r="B58" s="7" t="s">
        <v>72</v>
      </c>
      <c r="C58" s="8">
        <v>361080</v>
      </c>
    </row>
    <row r="59" spans="2:3" ht="15" thickBot="1" x14ac:dyDescent="0.35">
      <c r="B59" s="9" t="s">
        <v>70</v>
      </c>
      <c r="C59" s="10">
        <f>SUM(C56:C58)</f>
        <v>7563110.8699999992</v>
      </c>
    </row>
    <row r="60" spans="2:3" ht="16.2" thickBot="1" x14ac:dyDescent="0.35">
      <c r="B60" s="11" t="s">
        <v>4</v>
      </c>
      <c r="C60" s="12">
        <f>SUM(C59,C54)</f>
        <v>17577128.949999996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6BB7-6890-4AD1-97EA-D62F18FD1ACB}">
  <dimension ref="B4:C12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73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22170.400000000001</v>
      </c>
    </row>
    <row r="9" spans="2:3" x14ac:dyDescent="0.3">
      <c r="B9" s="7" t="s">
        <v>74</v>
      </c>
      <c r="C9" s="8">
        <v>3600</v>
      </c>
    </row>
    <row r="10" spans="2:3" x14ac:dyDescent="0.3">
      <c r="B10" s="7" t="s">
        <v>17</v>
      </c>
      <c r="C10" s="8">
        <v>563496.68999999994</v>
      </c>
    </row>
    <row r="11" spans="2:3" ht="15" thickBot="1" x14ac:dyDescent="0.35">
      <c r="B11" s="9" t="s">
        <v>4</v>
      </c>
      <c r="C11" s="10">
        <f>SUM(C8:C10)</f>
        <v>589267.09</v>
      </c>
    </row>
    <row r="12" spans="2:3" ht="16.2" thickBot="1" x14ac:dyDescent="0.35">
      <c r="B12" s="11" t="s">
        <v>4</v>
      </c>
      <c r="C12" s="12">
        <f>SUM(C11)</f>
        <v>589267.09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7A78-A432-474B-9863-C19AEA85E08E}">
  <dimension ref="B2:O31"/>
  <sheetViews>
    <sheetView workbookViewId="0">
      <selection activeCell="B27" sqref="B27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2" spans="2:15" ht="18.75" customHeight="1" x14ac:dyDescent="0.3">
      <c r="B2" s="21" t="s">
        <v>75</v>
      </c>
      <c r="C2" s="21"/>
    </row>
    <row r="3" spans="2:15" x14ac:dyDescent="0.3">
      <c r="B3" s="21"/>
      <c r="C3" s="21"/>
    </row>
    <row r="4" spans="2:15" ht="18" x14ac:dyDescent="0.35">
      <c r="B4" s="14"/>
      <c r="C4" s="14"/>
    </row>
    <row r="5" spans="2:15" ht="18" x14ac:dyDescent="0.35">
      <c r="B5" s="14"/>
      <c r="C5" s="14"/>
    </row>
    <row r="6" spans="2:15" ht="18" x14ac:dyDescent="0.35">
      <c r="B6" s="14"/>
      <c r="C6" s="14"/>
    </row>
    <row r="7" spans="2:15" ht="18.600000000000001" thickBot="1" x14ac:dyDescent="0.4">
      <c r="B7" s="14"/>
      <c r="C7" s="14"/>
    </row>
    <row r="8" spans="2:15" ht="15.6" x14ac:dyDescent="0.3">
      <c r="B8" s="1" t="s">
        <v>0</v>
      </c>
      <c r="C8" s="2"/>
    </row>
    <row r="9" spans="2:15" ht="16.2" thickBot="1" x14ac:dyDescent="0.35">
      <c r="B9" s="3" t="s">
        <v>1</v>
      </c>
      <c r="C9" s="4" t="s">
        <v>76</v>
      </c>
    </row>
    <row r="10" spans="2:15" ht="16.2" thickBot="1" x14ac:dyDescent="0.35">
      <c r="B10" s="15" t="s">
        <v>77</v>
      </c>
      <c r="C10" s="16"/>
    </row>
    <row r="11" spans="2:15" x14ac:dyDescent="0.3">
      <c r="B11" s="5" t="s">
        <v>78</v>
      </c>
      <c r="C11" s="6"/>
    </row>
    <row r="12" spans="2:15" x14ac:dyDescent="0.3">
      <c r="B12" s="7" t="s">
        <v>79</v>
      </c>
      <c r="C12" s="13">
        <v>4648397.54</v>
      </c>
      <c r="O12" s="17"/>
    </row>
    <row r="13" spans="2:15" ht="15" thickBot="1" x14ac:dyDescent="0.35">
      <c r="B13" s="9" t="s">
        <v>80</v>
      </c>
      <c r="C13" s="10">
        <f>SUM(C12:C12)</f>
        <v>4648397.54</v>
      </c>
    </row>
    <row r="14" spans="2:15" x14ac:dyDescent="0.3">
      <c r="B14" s="5" t="s">
        <v>81</v>
      </c>
      <c r="C14" s="6"/>
    </row>
    <row r="15" spans="2:15" x14ac:dyDescent="0.3">
      <c r="B15" s="7" t="s">
        <v>82</v>
      </c>
      <c r="C15" s="13">
        <v>1207213.5</v>
      </c>
    </row>
    <row r="16" spans="2:15" x14ac:dyDescent="0.3">
      <c r="B16" s="7" t="s">
        <v>83</v>
      </c>
      <c r="C16" s="13">
        <v>10785</v>
      </c>
    </row>
    <row r="17" spans="2:5" ht="15" thickBot="1" x14ac:dyDescent="0.35">
      <c r="B17" s="9" t="s">
        <v>80</v>
      </c>
      <c r="C17" s="10">
        <f>SUM(C15:C16)</f>
        <v>1217998.5</v>
      </c>
    </row>
    <row r="18" spans="2:5" ht="16.2" thickBot="1" x14ac:dyDescent="0.35">
      <c r="B18" s="11" t="s">
        <v>7</v>
      </c>
      <c r="C18" s="12">
        <f>SUM(C17,C13)</f>
        <v>5866396.04</v>
      </c>
    </row>
    <row r="19" spans="2:5" x14ac:dyDescent="0.3">
      <c r="B19" s="5" t="s">
        <v>84</v>
      </c>
      <c r="C19" s="6"/>
    </row>
    <row r="20" spans="2:5" x14ac:dyDescent="0.3">
      <c r="B20" s="7" t="s">
        <v>85</v>
      </c>
      <c r="C20" s="8">
        <v>356401.78</v>
      </c>
    </row>
    <row r="21" spans="2:5" x14ac:dyDescent="0.3">
      <c r="B21" s="7" t="s">
        <v>86</v>
      </c>
      <c r="C21" s="8">
        <v>7254.78</v>
      </c>
    </row>
    <row r="22" spans="2:5" x14ac:dyDescent="0.3">
      <c r="B22" s="7" t="s">
        <v>87</v>
      </c>
      <c r="C22" s="8">
        <v>15154.57</v>
      </c>
    </row>
    <row r="23" spans="2:5" ht="15" thickBot="1" x14ac:dyDescent="0.35">
      <c r="B23" s="9" t="s">
        <v>70</v>
      </c>
      <c r="C23" s="10">
        <f>SUM(C20:C22)</f>
        <v>378811.13000000006</v>
      </c>
    </row>
    <row r="24" spans="2:5" ht="16.2" thickBot="1" x14ac:dyDescent="0.35">
      <c r="B24" s="11" t="s">
        <v>4</v>
      </c>
      <c r="C24" s="12">
        <f>SUM(C23,C18)</f>
        <v>6245207.1699999999</v>
      </c>
    </row>
    <row r="27" spans="2:5" x14ac:dyDescent="0.3">
      <c r="E27" s="18"/>
    </row>
    <row r="28" spans="2:5" x14ac:dyDescent="0.3">
      <c r="E28" s="18"/>
    </row>
    <row r="29" spans="2:5" x14ac:dyDescent="0.3">
      <c r="E29" s="18"/>
    </row>
    <row r="30" spans="2:5" x14ac:dyDescent="0.3">
      <c r="E30" s="18"/>
    </row>
    <row r="31" spans="2:5" x14ac:dyDescent="0.3">
      <c r="E31" s="18"/>
    </row>
  </sheetData>
  <mergeCells count="1">
    <mergeCell ref="B2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462B-E094-4FBB-ABB0-5E3D02ADC002}">
  <dimension ref="B1:E22"/>
  <sheetViews>
    <sheetView workbookViewId="0">
      <selection activeCell="C25" sqref="C2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88</v>
      </c>
    </row>
    <row r="5" spans="2:3" x14ac:dyDescent="0.3">
      <c r="B5" s="5" t="s">
        <v>93</v>
      </c>
      <c r="C5" s="6"/>
    </row>
    <row r="6" spans="2:3" x14ac:dyDescent="0.3">
      <c r="B6" s="7" t="s">
        <v>89</v>
      </c>
      <c r="C6" s="13">
        <v>4070</v>
      </c>
    </row>
    <row r="7" spans="2:3" x14ac:dyDescent="0.3">
      <c r="B7" s="7" t="s">
        <v>38</v>
      </c>
      <c r="C7" s="13">
        <v>76058</v>
      </c>
    </row>
    <row r="8" spans="2:3" x14ac:dyDescent="0.3">
      <c r="B8" s="7" t="s">
        <v>92</v>
      </c>
      <c r="C8" s="13">
        <v>12276</v>
      </c>
    </row>
    <row r="9" spans="2:3" x14ac:dyDescent="0.3">
      <c r="B9" s="7" t="s">
        <v>91</v>
      </c>
      <c r="C9" s="13">
        <v>80550</v>
      </c>
    </row>
    <row r="10" spans="2:3" x14ac:dyDescent="0.3">
      <c r="B10" s="7" t="s">
        <v>90</v>
      </c>
      <c r="C10" s="13">
        <v>124471</v>
      </c>
    </row>
    <row r="11" spans="2:3" ht="15" thickBot="1" x14ac:dyDescent="0.35">
      <c r="B11" s="9" t="s">
        <v>80</v>
      </c>
      <c r="C11" s="10">
        <f>SUM(C6:C10)</f>
        <v>297425</v>
      </c>
    </row>
    <row r="12" spans="2:3" x14ac:dyDescent="0.3">
      <c r="B12" s="5" t="s">
        <v>94</v>
      </c>
      <c r="C12" s="6"/>
    </row>
    <row r="13" spans="2:3" x14ac:dyDescent="0.3">
      <c r="B13" s="7" t="s">
        <v>3</v>
      </c>
      <c r="C13" s="8">
        <v>12490.87</v>
      </c>
    </row>
    <row r="14" spans="2:3" ht="15" thickBot="1" x14ac:dyDescent="0.35">
      <c r="B14" s="9" t="s">
        <v>70</v>
      </c>
      <c r="C14" s="10">
        <f>SUM(C13:C13)</f>
        <v>12490.87</v>
      </c>
    </row>
    <row r="15" spans="2:3" ht="16.2" thickBot="1" x14ac:dyDescent="0.35">
      <c r="B15" s="11" t="s">
        <v>4</v>
      </c>
      <c r="C15" s="12">
        <f>SUM(C14+C11)</f>
        <v>309915.87</v>
      </c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  <row r="22" spans="5:5" x14ac:dyDescent="0.3">
      <c r="E22" s="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C322A-40F8-4BA7-BF01-ECEA11E8100E}">
  <dimension ref="B1:E21"/>
  <sheetViews>
    <sheetView workbookViewId="0">
      <selection activeCell="C20" sqref="C20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95</v>
      </c>
    </row>
    <row r="5" spans="2:3" x14ac:dyDescent="0.3">
      <c r="B5" s="5" t="s">
        <v>96</v>
      </c>
      <c r="C5" s="6"/>
    </row>
    <row r="6" spans="2:3" x14ac:dyDescent="0.3">
      <c r="B6" s="7" t="s">
        <v>97</v>
      </c>
      <c r="C6" s="13">
        <v>392668.96</v>
      </c>
    </row>
    <row r="7" spans="2:3" x14ac:dyDescent="0.3">
      <c r="B7" s="7" t="s">
        <v>92</v>
      </c>
      <c r="C7" s="13">
        <v>1277598.47</v>
      </c>
    </row>
    <row r="8" spans="2:3" x14ac:dyDescent="0.3">
      <c r="B8" s="7" t="s">
        <v>98</v>
      </c>
      <c r="C8" s="13">
        <v>697878.21</v>
      </c>
    </row>
    <row r="9" spans="2:3" x14ac:dyDescent="0.3">
      <c r="B9" s="7" t="s">
        <v>99</v>
      </c>
      <c r="C9" s="13">
        <v>88648.56</v>
      </c>
    </row>
    <row r="10" spans="2:3" ht="15" thickBot="1" x14ac:dyDescent="0.35">
      <c r="B10" s="9" t="s">
        <v>80</v>
      </c>
      <c r="C10" s="10">
        <f>SUM(C6:C9)</f>
        <v>2456794.1999999997</v>
      </c>
    </row>
    <row r="11" spans="2:3" x14ac:dyDescent="0.3">
      <c r="B11" s="5" t="s">
        <v>94</v>
      </c>
      <c r="C11" s="6"/>
    </row>
    <row r="12" spans="2:3" x14ac:dyDescent="0.3">
      <c r="B12" s="7" t="s">
        <v>3</v>
      </c>
      <c r="C12" s="8">
        <v>677.65</v>
      </c>
    </row>
    <row r="13" spans="2:3" ht="15" thickBot="1" x14ac:dyDescent="0.35">
      <c r="B13" s="9" t="s">
        <v>70</v>
      </c>
      <c r="C13" s="10">
        <f>SUM(C12:C12)</f>
        <v>677.65</v>
      </c>
    </row>
    <row r="14" spans="2:3" ht="16.2" thickBot="1" x14ac:dyDescent="0.35">
      <c r="B14" s="11" t="s">
        <v>4</v>
      </c>
      <c r="C14" s="12">
        <f>SUM(C13+C10)</f>
        <v>2457471.8499999996</v>
      </c>
    </row>
    <row r="17" spans="5:5" x14ac:dyDescent="0.3">
      <c r="E17" s="18"/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6F91C-104E-4BE6-B4CE-D61B29D6DFC6}">
  <dimension ref="B4:C11"/>
  <sheetViews>
    <sheetView workbookViewId="0">
      <selection activeCell="C16" sqref="C1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5027.59</v>
      </c>
    </row>
    <row r="9" spans="2:3" x14ac:dyDescent="0.3">
      <c r="B9" s="7" t="s">
        <v>101</v>
      </c>
      <c r="C9" s="8">
        <v>3457483.68</v>
      </c>
    </row>
    <row r="10" spans="2:3" ht="15" thickBot="1" x14ac:dyDescent="0.35">
      <c r="B10" s="9" t="s">
        <v>4</v>
      </c>
      <c r="C10" s="10">
        <f>SUM(C8:C9)</f>
        <v>3462511.27</v>
      </c>
    </row>
    <row r="11" spans="2:3" ht="16.2" thickBot="1" x14ac:dyDescent="0.35">
      <c r="B11" s="11" t="s">
        <v>4</v>
      </c>
      <c r="C11" s="12">
        <f>SUM(C10)</f>
        <v>3462511.27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DCE24-E777-4245-BE46-15B4BCD8CD1C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633.89</v>
      </c>
    </row>
    <row r="9" spans="2:3" ht="15" thickBot="1" x14ac:dyDescent="0.35">
      <c r="B9" s="9" t="s">
        <v>4</v>
      </c>
      <c r="C9" s="10">
        <f>SUM(C8:C8)</f>
        <v>633.89</v>
      </c>
    </row>
    <row r="10" spans="2:3" ht="16.2" thickBot="1" x14ac:dyDescent="0.35">
      <c r="B10" s="11" t="s">
        <v>4</v>
      </c>
      <c r="C10" s="12">
        <f>SUM(C9)</f>
        <v>633.89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3490F-EFC1-41CE-A3CC-B94833DE39BA}">
  <dimension ref="B3:C23"/>
  <sheetViews>
    <sheetView topLeftCell="A4" workbookViewId="0">
      <selection activeCell="B30" sqref="B30"/>
    </sheetView>
  </sheetViews>
  <sheetFormatPr defaultRowHeight="14.4" x14ac:dyDescent="0.3"/>
  <cols>
    <col min="2" max="2" width="49.6640625" customWidth="1"/>
    <col min="3" max="3" width="27.33203125" customWidth="1"/>
  </cols>
  <sheetData>
    <row r="3" spans="2:3" ht="15" thickBot="1" x14ac:dyDescent="0.35"/>
    <row r="4" spans="2:3" ht="15.6" x14ac:dyDescent="0.3">
      <c r="B4" s="1" t="s">
        <v>0</v>
      </c>
      <c r="C4" s="2"/>
    </row>
    <row r="5" spans="2:3" ht="16.2" thickBot="1" x14ac:dyDescent="0.35">
      <c r="B5" s="3" t="s">
        <v>1</v>
      </c>
      <c r="C5" s="4" t="s">
        <v>103</v>
      </c>
    </row>
    <row r="6" spans="2:3" ht="16.2" thickBot="1" x14ac:dyDescent="0.35">
      <c r="B6" s="15" t="s">
        <v>77</v>
      </c>
      <c r="C6" s="16"/>
    </row>
    <row r="7" spans="2:3" x14ac:dyDescent="0.3">
      <c r="B7" s="5" t="s">
        <v>104</v>
      </c>
      <c r="C7" s="6"/>
    </row>
    <row r="8" spans="2:3" x14ac:dyDescent="0.3">
      <c r="B8" s="7" t="s">
        <v>11</v>
      </c>
      <c r="C8" s="13">
        <v>134100</v>
      </c>
    </row>
    <row r="9" spans="2:3" x14ac:dyDescent="0.3">
      <c r="B9" s="7" t="s">
        <v>10</v>
      </c>
      <c r="C9" s="13">
        <v>460056</v>
      </c>
    </row>
    <row r="10" spans="2:3" x14ac:dyDescent="0.3">
      <c r="B10" s="7" t="s">
        <v>105</v>
      </c>
      <c r="C10" s="13">
        <v>50640</v>
      </c>
    </row>
    <row r="11" spans="2:3" x14ac:dyDescent="0.3">
      <c r="B11" s="7" t="s">
        <v>106</v>
      </c>
      <c r="C11" s="13">
        <v>6435</v>
      </c>
    </row>
    <row r="12" spans="2:3" x14ac:dyDescent="0.3">
      <c r="B12" s="7" t="s">
        <v>107</v>
      </c>
      <c r="C12" s="13">
        <v>26079.29</v>
      </c>
    </row>
    <row r="13" spans="2:3" ht="15" thickBot="1" x14ac:dyDescent="0.35">
      <c r="B13" s="9" t="s">
        <v>80</v>
      </c>
      <c r="C13" s="10">
        <f>SUM(C8:C12)</f>
        <v>677310.29</v>
      </c>
    </row>
    <row r="14" spans="2:3" x14ac:dyDescent="0.3">
      <c r="B14" s="5" t="s">
        <v>108</v>
      </c>
      <c r="C14" s="6"/>
    </row>
    <row r="15" spans="2:3" x14ac:dyDescent="0.3">
      <c r="B15" s="7" t="s">
        <v>109</v>
      </c>
      <c r="C15" s="13">
        <v>423960</v>
      </c>
    </row>
    <row r="16" spans="2:3" ht="15" thickBot="1" x14ac:dyDescent="0.35">
      <c r="B16" s="9" t="s">
        <v>80</v>
      </c>
      <c r="C16" s="10">
        <f>SUM(C15:C15)</f>
        <v>423960</v>
      </c>
    </row>
    <row r="17" spans="2:3" ht="16.2" thickBot="1" x14ac:dyDescent="0.35">
      <c r="B17" s="11" t="s">
        <v>7</v>
      </c>
      <c r="C17" s="12">
        <f>SUM(C16,C13)</f>
        <v>1101270.29</v>
      </c>
    </row>
    <row r="18" spans="2:3" x14ac:dyDescent="0.3">
      <c r="B18" s="5" t="s">
        <v>84</v>
      </c>
      <c r="C18" s="6"/>
    </row>
    <row r="19" spans="2:3" x14ac:dyDescent="0.3">
      <c r="B19" s="7" t="s">
        <v>110</v>
      </c>
      <c r="C19" s="8">
        <v>103220240.03</v>
      </c>
    </row>
    <row r="20" spans="2:3" x14ac:dyDescent="0.3">
      <c r="B20" s="7" t="s">
        <v>112</v>
      </c>
      <c r="C20" s="8">
        <v>355129.63</v>
      </c>
    </row>
    <row r="21" spans="2:3" x14ac:dyDescent="0.3">
      <c r="B21" s="7" t="s">
        <v>111</v>
      </c>
      <c r="C21" s="8">
        <v>2700</v>
      </c>
    </row>
    <row r="22" spans="2:3" ht="15" thickBot="1" x14ac:dyDescent="0.35">
      <c r="B22" s="9" t="s">
        <v>70</v>
      </c>
      <c r="C22" s="10">
        <f>SUM(C19:C21)</f>
        <v>103578069.66</v>
      </c>
    </row>
    <row r="23" spans="2:3" ht="16.2" thickBot="1" x14ac:dyDescent="0.35">
      <c r="B23" s="11" t="s">
        <v>4</v>
      </c>
      <c r="C23" s="12">
        <f>SUM(C22,C17)</f>
        <v>104679339.95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365D-2F08-4B49-B053-B47ED56567FC}">
  <dimension ref="B4:C86"/>
  <sheetViews>
    <sheetView topLeftCell="A67" workbookViewId="0">
      <selection activeCell="C92" sqref="C92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113</v>
      </c>
    </row>
    <row r="7" spans="2:3" ht="16.2" thickBot="1" x14ac:dyDescent="0.35">
      <c r="B7" s="15" t="s">
        <v>114</v>
      </c>
      <c r="C7" s="16"/>
    </row>
    <row r="8" spans="2:3" x14ac:dyDescent="0.3">
      <c r="B8" s="19" t="s">
        <v>115</v>
      </c>
      <c r="C8" s="6"/>
    </row>
    <row r="9" spans="2:3" x14ac:dyDescent="0.3">
      <c r="B9" s="7" t="s">
        <v>43</v>
      </c>
      <c r="C9" s="13">
        <v>58610.42</v>
      </c>
    </row>
    <row r="10" spans="2:3" x14ac:dyDescent="0.3">
      <c r="B10" s="7" t="s">
        <v>116</v>
      </c>
      <c r="C10" s="13">
        <v>47642.63</v>
      </c>
    </row>
    <row r="11" spans="2:3" x14ac:dyDescent="0.3">
      <c r="B11" s="7" t="s">
        <v>117</v>
      </c>
      <c r="C11" s="13">
        <v>393526.32</v>
      </c>
    </row>
    <row r="12" spans="2:3" x14ac:dyDescent="0.3">
      <c r="B12" s="7" t="s">
        <v>35</v>
      </c>
      <c r="C12" s="13">
        <v>1096416.6399999999</v>
      </c>
    </row>
    <row r="13" spans="2:3" x14ac:dyDescent="0.3">
      <c r="B13" s="7" t="s">
        <v>118</v>
      </c>
      <c r="C13" s="13">
        <v>42169.38</v>
      </c>
    </row>
    <row r="14" spans="2:3" ht="15" thickBot="1" x14ac:dyDescent="0.35">
      <c r="B14" s="20" t="s">
        <v>119</v>
      </c>
      <c r="C14" s="10">
        <f>SUM(C9:C13)</f>
        <v>1638365.3899999997</v>
      </c>
    </row>
    <row r="15" spans="2:3" x14ac:dyDescent="0.3">
      <c r="B15" s="19" t="s">
        <v>120</v>
      </c>
      <c r="C15" s="6"/>
    </row>
    <row r="16" spans="2:3" x14ac:dyDescent="0.3">
      <c r="B16" s="7" t="s">
        <v>41</v>
      </c>
      <c r="C16" s="13">
        <v>4083.15</v>
      </c>
    </row>
    <row r="17" spans="2:3" x14ac:dyDescent="0.3">
      <c r="B17" s="7" t="s">
        <v>43</v>
      </c>
      <c r="C17" s="13">
        <v>101231.9</v>
      </c>
    </row>
    <row r="18" spans="2:3" x14ac:dyDescent="0.3">
      <c r="B18" s="7" t="s">
        <v>121</v>
      </c>
      <c r="C18" s="13">
        <v>18055.400000000001</v>
      </c>
    </row>
    <row r="19" spans="2:3" x14ac:dyDescent="0.3">
      <c r="B19" s="7" t="s">
        <v>122</v>
      </c>
      <c r="C19" s="13">
        <v>283965</v>
      </c>
    </row>
    <row r="20" spans="2:3" x14ac:dyDescent="0.3">
      <c r="B20" s="7" t="s">
        <v>123</v>
      </c>
      <c r="C20" s="13">
        <v>592900</v>
      </c>
    </row>
    <row r="21" spans="2:3" x14ac:dyDescent="0.3">
      <c r="B21" s="7" t="s">
        <v>116</v>
      </c>
      <c r="C21" s="13">
        <v>1572274.82</v>
      </c>
    </row>
    <row r="22" spans="2:3" x14ac:dyDescent="0.3">
      <c r="B22" s="7" t="s">
        <v>124</v>
      </c>
      <c r="C22" s="13">
        <v>154970.31</v>
      </c>
    </row>
    <row r="23" spans="2:3" x14ac:dyDescent="0.3">
      <c r="B23" s="7" t="s">
        <v>125</v>
      </c>
      <c r="C23" s="13">
        <v>749760</v>
      </c>
    </row>
    <row r="24" spans="2:3" x14ac:dyDescent="0.3">
      <c r="B24" s="7" t="s">
        <v>117</v>
      </c>
      <c r="C24" s="13">
        <v>3982.44</v>
      </c>
    </row>
    <row r="25" spans="2:3" x14ac:dyDescent="0.3">
      <c r="B25" s="7" t="s">
        <v>126</v>
      </c>
      <c r="C25" s="13">
        <v>3779129.37</v>
      </c>
    </row>
    <row r="26" spans="2:3" x14ac:dyDescent="0.3">
      <c r="B26" s="7" t="s">
        <v>127</v>
      </c>
      <c r="C26" s="13">
        <v>7661.61</v>
      </c>
    </row>
    <row r="27" spans="2:3" x14ac:dyDescent="0.3">
      <c r="B27" s="7" t="s">
        <v>128</v>
      </c>
      <c r="C27" s="13">
        <v>2026565.23</v>
      </c>
    </row>
    <row r="28" spans="2:3" x14ac:dyDescent="0.3">
      <c r="B28" s="7" t="s">
        <v>118</v>
      </c>
      <c r="C28" s="13">
        <v>1977921.55</v>
      </c>
    </row>
    <row r="29" spans="2:3" ht="15" thickBot="1" x14ac:dyDescent="0.35">
      <c r="B29" s="9" t="s">
        <v>129</v>
      </c>
      <c r="C29" s="10">
        <f>SUM(C16:C28)</f>
        <v>11272500.780000001</v>
      </c>
    </row>
    <row r="30" spans="2:3" x14ac:dyDescent="0.3">
      <c r="B30" s="5" t="s">
        <v>130</v>
      </c>
      <c r="C30" s="6"/>
    </row>
    <row r="31" spans="2:3" x14ac:dyDescent="0.3">
      <c r="B31" s="7" t="s">
        <v>41</v>
      </c>
      <c r="C31" s="13">
        <v>1987898.22</v>
      </c>
    </row>
    <row r="32" spans="2:3" x14ac:dyDescent="0.3">
      <c r="B32" s="7" t="s">
        <v>43</v>
      </c>
      <c r="C32" s="13">
        <v>346275.38</v>
      </c>
    </row>
    <row r="33" spans="2:3" x14ac:dyDescent="0.3">
      <c r="B33" s="7" t="s">
        <v>116</v>
      </c>
      <c r="C33" s="13">
        <v>56061.919999999998</v>
      </c>
    </row>
    <row r="34" spans="2:3" x14ac:dyDescent="0.3">
      <c r="B34" s="7" t="s">
        <v>52</v>
      </c>
      <c r="C34" s="13">
        <v>71834.399999999994</v>
      </c>
    </row>
    <row r="35" spans="2:3" x14ac:dyDescent="0.3">
      <c r="B35" s="7" t="s">
        <v>131</v>
      </c>
      <c r="C35" s="13">
        <v>919009.78</v>
      </c>
    </row>
    <row r="36" spans="2:3" x14ac:dyDescent="0.3">
      <c r="B36" s="7" t="s">
        <v>35</v>
      </c>
      <c r="C36" s="13">
        <v>2155223</v>
      </c>
    </row>
    <row r="37" spans="2:3" x14ac:dyDescent="0.3">
      <c r="B37" s="7" t="s">
        <v>128</v>
      </c>
      <c r="C37" s="13">
        <v>767280.01</v>
      </c>
    </row>
    <row r="38" spans="2:3" x14ac:dyDescent="0.3">
      <c r="B38" s="7" t="s">
        <v>118</v>
      </c>
      <c r="C38" s="13">
        <v>686246.11</v>
      </c>
    </row>
    <row r="39" spans="2:3" ht="15" thickBot="1" x14ac:dyDescent="0.35">
      <c r="B39" s="9" t="s">
        <v>132</v>
      </c>
      <c r="C39" s="10">
        <f>SUM(C31:C38)</f>
        <v>6989828.8200000003</v>
      </c>
    </row>
    <row r="40" spans="2:3" x14ac:dyDescent="0.3">
      <c r="B40" s="5" t="s">
        <v>133</v>
      </c>
      <c r="C40" s="6"/>
    </row>
    <row r="41" spans="2:3" x14ac:dyDescent="0.3">
      <c r="B41" s="7" t="s">
        <v>106</v>
      </c>
      <c r="C41" s="13">
        <v>823608.5</v>
      </c>
    </row>
    <row r="42" spans="2:3" ht="15" thickBot="1" x14ac:dyDescent="0.35">
      <c r="B42" s="9" t="s">
        <v>32</v>
      </c>
      <c r="C42" s="10">
        <f>SUM(C41:C41)</f>
        <v>823608.5</v>
      </c>
    </row>
    <row r="43" spans="2:3" x14ac:dyDescent="0.3">
      <c r="B43" s="5" t="s">
        <v>134</v>
      </c>
      <c r="C43" s="6"/>
    </row>
    <row r="44" spans="2:3" x14ac:dyDescent="0.3">
      <c r="B44" s="7" t="s">
        <v>106</v>
      </c>
      <c r="C44" s="13">
        <v>212355</v>
      </c>
    </row>
    <row r="45" spans="2:3" x14ac:dyDescent="0.3">
      <c r="B45" s="7" t="s">
        <v>135</v>
      </c>
      <c r="C45" s="13">
        <v>102960</v>
      </c>
    </row>
    <row r="46" spans="2:3" ht="15" thickBot="1" x14ac:dyDescent="0.35">
      <c r="B46" s="9" t="s">
        <v>136</v>
      </c>
      <c r="C46" s="10">
        <f>SUM(C44:C45)</f>
        <v>315315</v>
      </c>
    </row>
    <row r="47" spans="2:3" x14ac:dyDescent="0.3">
      <c r="B47" s="19" t="s">
        <v>137</v>
      </c>
      <c r="C47" s="6"/>
    </row>
    <row r="48" spans="2:3" x14ac:dyDescent="0.3">
      <c r="B48" s="7" t="s">
        <v>138</v>
      </c>
      <c r="C48" s="13">
        <v>12980</v>
      </c>
    </row>
    <row r="49" spans="2:3" x14ac:dyDescent="0.3">
      <c r="B49" s="7" t="s">
        <v>139</v>
      </c>
      <c r="C49" s="13">
        <v>34100</v>
      </c>
    </row>
    <row r="50" spans="2:3" x14ac:dyDescent="0.3">
      <c r="B50" s="7" t="s">
        <v>140</v>
      </c>
      <c r="C50" s="13">
        <v>199870</v>
      </c>
    </row>
    <row r="51" spans="2:3" x14ac:dyDescent="0.3">
      <c r="B51" s="7" t="s">
        <v>141</v>
      </c>
      <c r="C51" s="13">
        <v>48600</v>
      </c>
    </row>
    <row r="52" spans="2:3" x14ac:dyDescent="0.3">
      <c r="B52" s="7" t="s">
        <v>35</v>
      </c>
      <c r="C52" s="13">
        <v>122959.8</v>
      </c>
    </row>
    <row r="53" spans="2:3" x14ac:dyDescent="0.3">
      <c r="B53" s="7" t="s">
        <v>142</v>
      </c>
      <c r="C53" s="13">
        <v>95040</v>
      </c>
    </row>
    <row r="54" spans="2:3" x14ac:dyDescent="0.3">
      <c r="B54" s="7" t="s">
        <v>143</v>
      </c>
      <c r="C54" s="13">
        <v>22990</v>
      </c>
    </row>
    <row r="55" spans="2:3" x14ac:dyDescent="0.3">
      <c r="B55" s="7" t="s">
        <v>144</v>
      </c>
      <c r="C55" s="13">
        <v>488290</v>
      </c>
    </row>
    <row r="56" spans="2:3" ht="15" thickBot="1" x14ac:dyDescent="0.35">
      <c r="B56" s="9" t="s">
        <v>145</v>
      </c>
      <c r="C56" s="10">
        <f>SUM(C48:C55)</f>
        <v>1024829.8</v>
      </c>
    </row>
    <row r="57" spans="2:3" x14ac:dyDescent="0.3">
      <c r="B57" s="19" t="s">
        <v>146</v>
      </c>
      <c r="C57" s="6"/>
    </row>
    <row r="58" spans="2:3" x14ac:dyDescent="0.3">
      <c r="B58" s="7" t="s">
        <v>147</v>
      </c>
      <c r="C58" s="13">
        <v>31314.82</v>
      </c>
    </row>
    <row r="59" spans="2:3" x14ac:dyDescent="0.3">
      <c r="B59" s="7" t="s">
        <v>148</v>
      </c>
      <c r="C59" s="13">
        <v>39048</v>
      </c>
    </row>
    <row r="60" spans="2:3" x14ac:dyDescent="0.3">
      <c r="B60" s="7" t="s">
        <v>52</v>
      </c>
      <c r="C60" s="13">
        <v>14070829.199999999</v>
      </c>
    </row>
    <row r="61" spans="2:3" x14ac:dyDescent="0.3">
      <c r="B61" s="7" t="s">
        <v>149</v>
      </c>
      <c r="C61" s="13">
        <v>72319.5</v>
      </c>
    </row>
    <row r="62" spans="2:3" x14ac:dyDescent="0.3">
      <c r="B62" s="7" t="s">
        <v>143</v>
      </c>
      <c r="C62" s="13">
        <v>1326732</v>
      </c>
    </row>
    <row r="63" spans="2:3" x14ac:dyDescent="0.3">
      <c r="B63" s="7" t="s">
        <v>150</v>
      </c>
      <c r="C63" s="13">
        <v>4871520</v>
      </c>
    </row>
    <row r="64" spans="2:3" ht="15" thickBot="1" x14ac:dyDescent="0.35">
      <c r="B64" s="9" t="s">
        <v>151</v>
      </c>
      <c r="C64" s="10">
        <f>SUM(C58:C63)</f>
        <v>20411763.52</v>
      </c>
    </row>
    <row r="65" spans="2:3" x14ac:dyDescent="0.3">
      <c r="B65" s="5" t="s">
        <v>152</v>
      </c>
      <c r="C65" s="6"/>
    </row>
    <row r="66" spans="2:3" x14ac:dyDescent="0.3">
      <c r="B66" s="7" t="s">
        <v>35</v>
      </c>
      <c r="C66" s="13">
        <v>370953</v>
      </c>
    </row>
    <row r="67" spans="2:3" ht="15" thickBot="1" x14ac:dyDescent="0.35">
      <c r="B67" s="9" t="s">
        <v>153</v>
      </c>
      <c r="C67" s="10">
        <f>SUM(C66:C66)</f>
        <v>370953</v>
      </c>
    </row>
    <row r="68" spans="2:3" x14ac:dyDescent="0.3">
      <c r="B68" s="5" t="s">
        <v>154</v>
      </c>
      <c r="C68" s="6"/>
    </row>
    <row r="69" spans="2:3" x14ac:dyDescent="0.3">
      <c r="B69" s="7" t="s">
        <v>155</v>
      </c>
      <c r="C69" s="13">
        <v>3000999.79</v>
      </c>
    </row>
    <row r="70" spans="2:3" x14ac:dyDescent="0.3">
      <c r="B70" s="7" t="s">
        <v>156</v>
      </c>
      <c r="C70" s="13">
        <v>4047230.23</v>
      </c>
    </row>
    <row r="71" spans="2:3" ht="15" thickBot="1" x14ac:dyDescent="0.35">
      <c r="B71" s="9" t="s">
        <v>157</v>
      </c>
      <c r="C71" s="10">
        <f>SUM(C69:C70)</f>
        <v>7048230.0199999996</v>
      </c>
    </row>
    <row r="72" spans="2:3" x14ac:dyDescent="0.3">
      <c r="B72" s="5" t="s">
        <v>158</v>
      </c>
      <c r="C72" s="6"/>
    </row>
    <row r="73" spans="2:3" x14ac:dyDescent="0.3">
      <c r="B73" s="7" t="s">
        <v>43</v>
      </c>
      <c r="C73" s="13">
        <v>461230</v>
      </c>
    </row>
    <row r="74" spans="2:3" x14ac:dyDescent="0.3">
      <c r="B74" s="7" t="s">
        <v>159</v>
      </c>
      <c r="C74" s="13">
        <v>88814</v>
      </c>
    </row>
    <row r="75" spans="2:3" ht="15" thickBot="1" x14ac:dyDescent="0.35">
      <c r="B75" s="9" t="s">
        <v>160</v>
      </c>
      <c r="C75" s="10">
        <f>SUM(C73:C74)</f>
        <v>550044</v>
      </c>
    </row>
    <row r="76" spans="2:3" x14ac:dyDescent="0.3">
      <c r="B76" s="5" t="s">
        <v>161</v>
      </c>
      <c r="C76" s="6"/>
    </row>
    <row r="77" spans="2:3" x14ac:dyDescent="0.3">
      <c r="B77" s="7" t="s">
        <v>162</v>
      </c>
      <c r="C77" s="13">
        <v>626670</v>
      </c>
    </row>
    <row r="78" spans="2:3" x14ac:dyDescent="0.3">
      <c r="B78" s="7" t="s">
        <v>163</v>
      </c>
      <c r="C78" s="13">
        <v>41800</v>
      </c>
    </row>
    <row r="79" spans="2:3" x14ac:dyDescent="0.3">
      <c r="B79" s="7" t="s">
        <v>52</v>
      </c>
      <c r="C79" s="13">
        <v>435600</v>
      </c>
    </row>
    <row r="80" spans="2:3" x14ac:dyDescent="0.3">
      <c r="B80" s="7" t="s">
        <v>142</v>
      </c>
      <c r="C80" s="13">
        <v>376200</v>
      </c>
    </row>
    <row r="81" spans="2:3" ht="15" thickBot="1" x14ac:dyDescent="0.35">
      <c r="B81" s="9" t="s">
        <v>164</v>
      </c>
      <c r="C81" s="10">
        <f>SUM(C77:C80)</f>
        <v>1480270</v>
      </c>
    </row>
    <row r="82" spans="2:3" ht="16.2" thickBot="1" x14ac:dyDescent="0.35">
      <c r="B82" s="11" t="s">
        <v>165</v>
      </c>
      <c r="C82" s="12">
        <f>SUM(C81,C75,C71,C67,C64,C56,C46,C42,C39,C29,C14)</f>
        <v>51925708.829999998</v>
      </c>
    </row>
    <row r="83" spans="2:3" x14ac:dyDescent="0.3">
      <c r="B83" s="5" t="s">
        <v>94</v>
      </c>
      <c r="C83" s="6"/>
    </row>
    <row r="84" spans="2:3" x14ac:dyDescent="0.3">
      <c r="B84" s="7" t="s">
        <v>3</v>
      </c>
      <c r="C84" s="8">
        <v>80184.92</v>
      </c>
    </row>
    <row r="85" spans="2:3" ht="15" thickBot="1" x14ac:dyDescent="0.35">
      <c r="B85" s="9" t="s">
        <v>70</v>
      </c>
      <c r="C85" s="10">
        <f>SUM(C84:C84)</f>
        <v>80184.92</v>
      </c>
    </row>
    <row r="86" spans="2:3" ht="16.2" thickBot="1" x14ac:dyDescent="0.35">
      <c r="B86" s="11" t="s">
        <v>4</v>
      </c>
      <c r="C86" s="12">
        <f>SUM(C85,C82)</f>
        <v>52005893.75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C617D-83EE-4A16-9F29-7B73D1E8E31D}">
  <dimension ref="B4:C52"/>
  <sheetViews>
    <sheetView topLeftCell="A31" workbookViewId="0">
      <selection activeCell="C56" sqref="C56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166</v>
      </c>
    </row>
    <row r="7" spans="2:3" ht="16.2" thickBot="1" x14ac:dyDescent="0.35">
      <c r="B7" s="15" t="s">
        <v>114</v>
      </c>
      <c r="C7" s="16"/>
    </row>
    <row r="8" spans="2:3" x14ac:dyDescent="0.3">
      <c r="B8" s="5" t="s">
        <v>167</v>
      </c>
      <c r="C8" s="6"/>
    </row>
    <row r="9" spans="2:3" x14ac:dyDescent="0.3">
      <c r="B9" s="7" t="s">
        <v>106</v>
      </c>
      <c r="C9" s="13">
        <v>482856</v>
      </c>
    </row>
    <row r="10" spans="2:3" ht="15" thickBot="1" x14ac:dyDescent="0.35">
      <c r="B10" s="9" t="s">
        <v>32</v>
      </c>
      <c r="C10" s="10">
        <f>SUM(C9:C9)</f>
        <v>482856</v>
      </c>
    </row>
    <row r="11" spans="2:3" x14ac:dyDescent="0.3">
      <c r="B11" s="5" t="s">
        <v>168</v>
      </c>
      <c r="C11" s="6"/>
    </row>
    <row r="12" spans="2:3" x14ac:dyDescent="0.3">
      <c r="B12" s="7" t="s">
        <v>106</v>
      </c>
      <c r="C12" s="13">
        <v>426195</v>
      </c>
    </row>
    <row r="13" spans="2:3" x14ac:dyDescent="0.3">
      <c r="B13" s="7" t="s">
        <v>135</v>
      </c>
      <c r="C13" s="13">
        <v>102960</v>
      </c>
    </row>
    <row r="14" spans="2:3" ht="15" thickBot="1" x14ac:dyDescent="0.35">
      <c r="B14" s="9" t="s">
        <v>136</v>
      </c>
      <c r="C14" s="10">
        <f>SUM(C12:C13)</f>
        <v>529155</v>
      </c>
    </row>
    <row r="15" spans="2:3" x14ac:dyDescent="0.3">
      <c r="B15" s="19" t="s">
        <v>169</v>
      </c>
      <c r="C15" s="6"/>
    </row>
    <row r="16" spans="2:3" x14ac:dyDescent="0.3">
      <c r="B16" s="7" t="s">
        <v>138</v>
      </c>
      <c r="C16" s="13">
        <v>599411.44999999995</v>
      </c>
    </row>
    <row r="17" spans="2:3" x14ac:dyDescent="0.3">
      <c r="B17" s="7" t="s">
        <v>170</v>
      </c>
      <c r="C17" s="13">
        <v>115307.5</v>
      </c>
    </row>
    <row r="18" spans="2:3" x14ac:dyDescent="0.3">
      <c r="B18" s="7" t="s">
        <v>171</v>
      </c>
      <c r="C18" s="13">
        <v>20880</v>
      </c>
    </row>
    <row r="19" spans="2:3" x14ac:dyDescent="0.3">
      <c r="B19" s="7" t="s">
        <v>172</v>
      </c>
      <c r="C19" s="13">
        <v>91038.95</v>
      </c>
    </row>
    <row r="20" spans="2:3" x14ac:dyDescent="0.3">
      <c r="B20" s="7" t="s">
        <v>173</v>
      </c>
      <c r="C20" s="13">
        <v>87761.4</v>
      </c>
    </row>
    <row r="21" spans="2:3" x14ac:dyDescent="0.3">
      <c r="B21" s="7" t="s">
        <v>48</v>
      </c>
      <c r="C21" s="13">
        <v>72498</v>
      </c>
    </row>
    <row r="22" spans="2:3" x14ac:dyDescent="0.3">
      <c r="B22" s="7" t="s">
        <v>174</v>
      </c>
      <c r="C22" s="13">
        <v>255860</v>
      </c>
    </row>
    <row r="23" spans="2:3" x14ac:dyDescent="0.3">
      <c r="B23" s="7" t="s">
        <v>57</v>
      </c>
      <c r="C23" s="13">
        <v>193680</v>
      </c>
    </row>
    <row r="24" spans="2:3" x14ac:dyDescent="0.3">
      <c r="B24" s="7" t="s">
        <v>35</v>
      </c>
      <c r="C24" s="13">
        <v>64724.4</v>
      </c>
    </row>
    <row r="25" spans="2:3" x14ac:dyDescent="0.3">
      <c r="B25" s="7" t="s">
        <v>175</v>
      </c>
      <c r="C25" s="13">
        <v>46836</v>
      </c>
    </row>
    <row r="26" spans="2:3" x14ac:dyDescent="0.3">
      <c r="B26" s="7" t="s">
        <v>118</v>
      </c>
      <c r="C26" s="13">
        <v>164844</v>
      </c>
    </row>
    <row r="27" spans="2:3" x14ac:dyDescent="0.3">
      <c r="B27" s="7" t="s">
        <v>143</v>
      </c>
      <c r="C27" s="13">
        <v>939514</v>
      </c>
    </row>
    <row r="28" spans="2:3" ht="15" thickBot="1" x14ac:dyDescent="0.35">
      <c r="B28" s="9" t="s">
        <v>145</v>
      </c>
      <c r="C28" s="10">
        <f>SUM(C16:C27)</f>
        <v>2652355.6999999997</v>
      </c>
    </row>
    <row r="29" spans="2:3" x14ac:dyDescent="0.3">
      <c r="B29" s="19" t="s">
        <v>176</v>
      </c>
      <c r="C29" s="6"/>
    </row>
    <row r="30" spans="2:3" x14ac:dyDescent="0.3">
      <c r="B30" s="7" t="s">
        <v>177</v>
      </c>
      <c r="C30" s="13">
        <v>1155714</v>
      </c>
    </row>
    <row r="31" spans="2:3" x14ac:dyDescent="0.3">
      <c r="B31" s="7" t="s">
        <v>52</v>
      </c>
      <c r="C31" s="13">
        <v>1420018.8</v>
      </c>
    </row>
    <row r="32" spans="2:3" x14ac:dyDescent="0.3">
      <c r="B32" s="7" t="s">
        <v>106</v>
      </c>
      <c r="C32" s="13">
        <v>1552405.06</v>
      </c>
    </row>
    <row r="33" spans="2:3" x14ac:dyDescent="0.3">
      <c r="B33" s="7" t="s">
        <v>150</v>
      </c>
      <c r="C33" s="13">
        <v>188424</v>
      </c>
    </row>
    <row r="34" spans="2:3" ht="15" thickBot="1" x14ac:dyDescent="0.35">
      <c r="B34" s="9" t="s">
        <v>151</v>
      </c>
      <c r="C34" s="10">
        <f>SUM(C30:C33)</f>
        <v>4316561.8599999994</v>
      </c>
    </row>
    <row r="35" spans="2:3" x14ac:dyDescent="0.3">
      <c r="B35" s="5" t="s">
        <v>178</v>
      </c>
      <c r="C35" s="6"/>
    </row>
    <row r="36" spans="2:3" x14ac:dyDescent="0.3">
      <c r="B36" s="7" t="s">
        <v>179</v>
      </c>
      <c r="C36" s="13">
        <v>2323530</v>
      </c>
    </row>
    <row r="37" spans="2:3" ht="15" thickBot="1" x14ac:dyDescent="0.35">
      <c r="B37" s="9" t="s">
        <v>180</v>
      </c>
      <c r="C37" s="10">
        <f>SUM(C36:C36)</f>
        <v>2323530</v>
      </c>
    </row>
    <row r="38" spans="2:3" x14ac:dyDescent="0.3">
      <c r="B38" s="5" t="s">
        <v>181</v>
      </c>
      <c r="C38" s="6"/>
    </row>
    <row r="39" spans="2:3" x14ac:dyDescent="0.3">
      <c r="B39" s="7" t="s">
        <v>182</v>
      </c>
      <c r="C39" s="13">
        <v>650848</v>
      </c>
    </row>
    <row r="40" spans="2:3" x14ac:dyDescent="0.3">
      <c r="B40" s="7" t="s">
        <v>183</v>
      </c>
      <c r="C40" s="13">
        <v>40370</v>
      </c>
    </row>
    <row r="41" spans="2:3" ht="15" thickBot="1" x14ac:dyDescent="0.35">
      <c r="B41" s="9" t="s">
        <v>160</v>
      </c>
      <c r="C41" s="10">
        <f>SUM(C39:C40)</f>
        <v>691218</v>
      </c>
    </row>
    <row r="42" spans="2:3" x14ac:dyDescent="0.3">
      <c r="B42" s="5" t="s">
        <v>184</v>
      </c>
      <c r="C42" s="6"/>
    </row>
    <row r="43" spans="2:3" x14ac:dyDescent="0.3">
      <c r="B43" s="7" t="s">
        <v>52</v>
      </c>
      <c r="C43" s="13">
        <v>145200</v>
      </c>
    </row>
    <row r="44" spans="2:3" x14ac:dyDescent="0.3">
      <c r="B44" s="7" t="s">
        <v>185</v>
      </c>
      <c r="C44" s="13">
        <v>418000</v>
      </c>
    </row>
    <row r="45" spans="2:3" x14ac:dyDescent="0.3">
      <c r="B45" s="7" t="s">
        <v>186</v>
      </c>
      <c r="C45" s="13">
        <v>418000</v>
      </c>
    </row>
    <row r="46" spans="2:3" x14ac:dyDescent="0.3">
      <c r="B46" s="7" t="s">
        <v>143</v>
      </c>
      <c r="C46" s="13">
        <v>418000</v>
      </c>
    </row>
    <row r="47" spans="2:3" ht="15" thickBot="1" x14ac:dyDescent="0.35">
      <c r="B47" s="9" t="s">
        <v>164</v>
      </c>
      <c r="C47" s="10">
        <f>SUM(C43:C46)</f>
        <v>1399200</v>
      </c>
    </row>
    <row r="48" spans="2:3" ht="16.2" thickBot="1" x14ac:dyDescent="0.35">
      <c r="B48" s="11" t="s">
        <v>165</v>
      </c>
      <c r="C48" s="12">
        <f>SUM(C47,C41,C37,C34,C28,C14,C10)</f>
        <v>12394876.559999999</v>
      </c>
    </row>
    <row r="49" spans="2:3" x14ac:dyDescent="0.3">
      <c r="B49" s="5" t="s">
        <v>94</v>
      </c>
      <c r="C49" s="6"/>
    </row>
    <row r="50" spans="2:3" x14ac:dyDescent="0.3">
      <c r="B50" s="7" t="s">
        <v>3</v>
      </c>
      <c r="C50" s="8">
        <v>6</v>
      </c>
    </row>
    <row r="51" spans="2:3" ht="15" thickBot="1" x14ac:dyDescent="0.35">
      <c r="B51" s="9" t="s">
        <v>70</v>
      </c>
      <c r="C51" s="10">
        <f>SUM(C50:C50)</f>
        <v>6</v>
      </c>
    </row>
    <row r="52" spans="2:3" ht="16.2" thickBot="1" x14ac:dyDescent="0.35">
      <c r="B52" s="11" t="s">
        <v>4</v>
      </c>
      <c r="C52" s="12">
        <f>SUM(C51,C48)</f>
        <v>12394882.559999999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A1AF-32A5-485E-8F6C-AA5E2C2EF311}">
  <dimension ref="A1"/>
  <sheetViews>
    <sheetView workbookViewId="0">
      <selection activeCell="K24" sqref="K24"/>
    </sheetView>
  </sheetViews>
  <sheetFormatPr defaultRowHeight="14.4" x14ac:dyDescent="0.3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BC036-D8BF-480D-8DD4-C794535CE755}">
  <dimension ref="B4:C10"/>
  <sheetViews>
    <sheetView tabSelected="1" workbookViewId="0">
      <selection activeCell="H15" sqref="H1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187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16</vt:i4>
      </vt:variant>
    </vt:vector>
  </HeadingPairs>
  <TitlesOfParts>
    <vt:vector size="16" baseType="lpstr">
      <vt:lpstr>01.05.2026.</vt:lpstr>
      <vt:lpstr>04.05.2026.</vt:lpstr>
      <vt:lpstr>05.05.2026.</vt:lpstr>
      <vt:lpstr>06.05.2026.</vt:lpstr>
      <vt:lpstr>07.05.2026.</vt:lpstr>
      <vt:lpstr>08.05.2026.</vt:lpstr>
      <vt:lpstr>11.05.2026.</vt:lpstr>
      <vt:lpstr>12.05.2026.</vt:lpstr>
      <vt:lpstr>13.05.2026.</vt:lpstr>
      <vt:lpstr>14.05.2026.</vt:lpstr>
      <vt:lpstr>15.05.2026</vt:lpstr>
      <vt:lpstr>18.05.2026.</vt:lpstr>
      <vt:lpstr>19.05.2026.</vt:lpstr>
      <vt:lpstr>20.05.2026.</vt:lpstr>
      <vt:lpstr>21.05.2026.</vt:lpstr>
      <vt:lpstr>22.05.2026.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2026-05-04T07:37:10Z</dcterms:created>
  <dcterms:modified xsi:type="dcterms:W3CDTF">2026-05-22T06:40:04Z</dcterms:modified>
</cp:coreProperties>
</file>